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A:\2024\35_Uslugi ochroniarskie_OTWARCIE 27-11\Przygotowanie DRG\"/>
    </mc:Choice>
  </mc:AlternateContent>
  <xr:revisionPtr revIDLastSave="0" documentId="8_{877B1730-F538-4281-BD0F-C0931F6E44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3 - monitoring" sheetId="1" r:id="rId1"/>
  </sheets>
  <definedNames>
    <definedName name="_xlnm.Print_Area" localSheetId="0">'część 3 - monitoring'!$A$1:$I$20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G10" i="1" s="1"/>
  <c r="F9" i="1"/>
  <c r="F8" i="1"/>
  <c r="G8" i="1" s="1"/>
  <c r="F7" i="1"/>
  <c r="G7" i="1" s="1"/>
  <c r="F6" i="1"/>
  <c r="G6" i="1" s="1"/>
  <c r="D10" i="1"/>
  <c r="D9" i="1"/>
  <c r="D8" i="1"/>
  <c r="D7" i="1"/>
  <c r="D6" i="1"/>
  <c r="H6" i="1" l="1"/>
  <c r="G9" i="1"/>
  <c r="I6" i="1" s="1"/>
  <c r="F17" i="1" s="1"/>
</calcChain>
</file>

<file path=xl/sharedStrings.xml><?xml version="1.0" encoding="utf-8"?>
<sst xmlns="http://schemas.openxmlformats.org/spreadsheetml/2006/main" count="27" uniqueCount="26">
  <si>
    <t>brutto                                                                                   (w zł)</t>
  </si>
  <si>
    <t>a</t>
  </si>
  <si>
    <t>b</t>
  </si>
  <si>
    <t>wyceniania wielkość</t>
  </si>
  <si>
    <t>*Należy wypełnić tylko pola zielone</t>
  </si>
  <si>
    <t>Formularz cenowy (aktywny)*</t>
  </si>
  <si>
    <r>
      <t xml:space="preserve">Miesięczne ryczałtowe wynagrodzenie                                                                        za monitorowanie                                                                        i działanie patrolu interwencyjnego                                                             w budynku Urzędu Miasta                                                                             Piotrkowa Trybunalskiego                                                                           </t>
    </r>
    <r>
      <rPr>
        <b/>
        <sz val="12"/>
        <color theme="1"/>
        <rFont val="Times New Roman"/>
        <family val="1"/>
        <charset val="238"/>
      </rPr>
      <t>przy Pasażu Karola Rudowskiego 10                                                                                             (2 strefy)</t>
    </r>
  </si>
  <si>
    <r>
      <t xml:space="preserve">Miesięczne ryczałtowe wynagrodzenie                                                                        za monitorowanie                                                                        i działanie patrolu interwencyjnego                                                             w budynku A Urzędu Miasta                                                                             Piotrkowa Trybunalskiego                                                                           </t>
    </r>
    <r>
      <rPr>
        <b/>
        <sz val="12"/>
        <color theme="1"/>
        <rFont val="Times New Roman"/>
        <family val="1"/>
        <charset val="238"/>
      </rPr>
      <t>przy ul. Szkolnej 28                                                                                   (2 strefy)</t>
    </r>
  </si>
  <si>
    <r>
      <t xml:space="preserve">Miesięczne ryczałtowe wynagrodzenie                                                                        za monitorowanie                                                                        i działanie patrolu interwencyjnego                                                             w budynku B Urzędu Miasta                                                                             Piotrkowa Trybunalskiego                                                                           </t>
    </r>
    <r>
      <rPr>
        <b/>
        <sz val="12"/>
        <color theme="1"/>
        <rFont val="Times New Roman"/>
        <family val="1"/>
        <charset val="238"/>
      </rPr>
      <t>przy ul. Szkolnej 28                                                                                                              (9 stref)</t>
    </r>
  </si>
  <si>
    <r>
      <t xml:space="preserve">Miesięczne ryczałtowe wynagrodzenie                                                                        za monitorowanie                                                                        i działanie patrolu interwencyjnego                                                             w lokalu Centrum Informacji Turystycznej                                                                             </t>
    </r>
    <r>
      <rPr>
        <b/>
        <sz val="12"/>
        <color theme="1"/>
        <rFont val="Times New Roman"/>
        <family val="1"/>
        <charset val="238"/>
      </rPr>
      <t>przy ul. Zamurowej 11                                                                                                   (1 strefa)</t>
    </r>
  </si>
  <si>
    <r>
      <t xml:space="preserve">Miesięczne ryczałtowe wynagrodzenie                                                                        za monitorowanie                                                                        i działanie patrolu interwencyjnego                                                             w lokalu Biura Partnerstwa i Funduszy                             </t>
    </r>
    <r>
      <rPr>
        <b/>
        <sz val="12"/>
        <color theme="1"/>
        <rFont val="Times New Roman"/>
        <family val="1"/>
        <charset val="238"/>
      </rPr>
      <t>przy ul. Farnej 8                                                                                                      (1 strefa)</t>
    </r>
  </si>
  <si>
    <t xml:space="preserve">cena                                               brutto                                 (w zł) </t>
  </si>
  <si>
    <t>podatek                                                   VAT                               (w %)</t>
  </si>
  <si>
    <t>netto                                                                                   (w zł)</t>
  </si>
  <si>
    <t>Wartość                                                     netto                                                              w okresie                                         relizacji zamówienia</t>
  </si>
  <si>
    <t xml:space="preserve">Cena                                               netto                                 (w zł) </t>
  </si>
  <si>
    <t xml:space="preserve">Ilość miesięcy,                                                                                        w okresie realizacji zamówienia </t>
  </si>
  <si>
    <r>
      <rPr>
        <b/>
        <sz val="14"/>
        <color theme="1"/>
        <rFont val="Times New Roman"/>
        <family val="1"/>
        <charset val="238"/>
      </rPr>
      <t xml:space="preserve">ŁĄCZNA                                                WARTOŚĆ OFERTY                                                                         w okresie realizacji zamówienia** </t>
    </r>
    <r>
      <rPr>
        <b/>
        <sz val="11"/>
        <color theme="1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</t>
    </r>
  </si>
  <si>
    <t>uwzględnione są:</t>
  </si>
  <si>
    <t>Formularz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(dla części 3)</t>
  </si>
  <si>
    <t>*** Wykonawca zobowiązany jest wypełnić tabelę poniżej</t>
  </si>
  <si>
    <t>W cenie oferty (łącznej) 
- wartość brutto oferty***</t>
  </si>
  <si>
    <t>**Obliczoną kwotę z pola żółtego należy przepisać do formularza "Oferta"</t>
  </si>
  <si>
    <t xml:space="preserve">pozostałe koszty                                                                                                                       (w zł brutto)                                                                                                                              </t>
  </si>
  <si>
    <t>c                                         = a + (a x b)</t>
  </si>
  <si>
    <t xml:space="preserve">koszty związane z zatrudnieniem pracowników,                                                                                                               wykonujących czynności związane z przedmiotem zamówienia                                                     w wysokości                                                                                                (w zł brutto)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</si>
</sst>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3" fontId="8" fillId="0" borderId="5" xfId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3" fillId="6" borderId="25" xfId="0" applyNumberFormat="1" applyFont="1" applyFill="1" applyBorder="1" applyAlignment="1">
      <alignment horizontal="center" vertical="center" wrapText="1"/>
    </xf>
    <xf numFmtId="44" fontId="3" fillId="6" borderId="25" xfId="0" applyNumberFormat="1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44" fontId="3" fillId="6" borderId="30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44" fontId="3" fillId="3" borderId="29" xfId="0" applyNumberFormat="1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9" fontId="3" fillId="6" borderId="11" xfId="0" applyNumberFormat="1" applyFont="1" applyFill="1" applyBorder="1" applyAlignment="1">
      <alignment horizontal="center" vertical="center" wrapText="1"/>
    </xf>
    <xf numFmtId="44" fontId="3" fillId="6" borderId="11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44" fontId="3" fillId="6" borderId="14" xfId="0" applyNumberFormat="1" applyFont="1" applyFill="1" applyBorder="1" applyAlignment="1">
      <alignment horizontal="center" vertical="center" wrapText="1"/>
    </xf>
    <xf numFmtId="44" fontId="3" fillId="3" borderId="35" xfId="0" applyNumberFormat="1" applyFont="1" applyFill="1" applyBorder="1" applyAlignment="1">
      <alignment horizontal="center" vertical="center" wrapText="1"/>
    </xf>
    <xf numFmtId="44" fontId="3" fillId="3" borderId="33" xfId="0" applyNumberFormat="1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6" fillId="6" borderId="3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4" fontId="5" fillId="4" borderId="8" xfId="0" applyNumberFormat="1" applyFont="1" applyFill="1" applyBorder="1" applyAlignment="1">
      <alignment horizontal="center" vertical="center"/>
    </xf>
    <xf numFmtId="44" fontId="5" fillId="4" borderId="9" xfId="0" applyNumberFormat="1" applyFont="1" applyFill="1" applyBorder="1" applyAlignment="1">
      <alignment horizontal="center" vertical="center"/>
    </xf>
    <xf numFmtId="44" fontId="5" fillId="4" borderId="10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6" borderId="31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right" vertical="center" wrapText="1"/>
    </xf>
    <xf numFmtId="0" fontId="4" fillId="5" borderId="28" xfId="0" applyFont="1" applyFill="1" applyBorder="1" applyAlignment="1">
      <alignment horizontal="right" vertical="center" wrapText="1"/>
    </xf>
    <xf numFmtId="44" fontId="4" fillId="5" borderId="24" xfId="0" applyNumberFormat="1" applyFont="1" applyFill="1" applyBorder="1" applyAlignment="1">
      <alignment horizontal="center" vertical="center"/>
    </xf>
    <xf numFmtId="44" fontId="4" fillId="5" borderId="22" xfId="0" applyNumberFormat="1" applyFont="1" applyFill="1" applyBorder="1" applyAlignment="1">
      <alignment horizontal="center" vertical="center"/>
    </xf>
    <xf numFmtId="44" fontId="4" fillId="5" borderId="29" xfId="0" applyNumberFormat="1" applyFont="1" applyFill="1" applyBorder="1" applyAlignment="1">
      <alignment horizontal="center" vertical="center"/>
    </xf>
    <xf numFmtId="44" fontId="4" fillId="5" borderId="30" xfId="0" applyNumberFormat="1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44" fontId="5" fillId="6" borderId="8" xfId="0" applyNumberFormat="1" applyFont="1" applyFill="1" applyBorder="1" applyAlignment="1">
      <alignment horizontal="center" vertical="center"/>
    </xf>
    <xf numFmtId="44" fontId="5" fillId="6" borderId="9" xfId="0" applyNumberFormat="1" applyFont="1" applyFill="1" applyBorder="1" applyAlignment="1">
      <alignment horizontal="center" vertical="center"/>
    </xf>
    <xf numFmtId="44" fontId="5" fillId="6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4" fillId="5" borderId="25" xfId="0" applyFont="1" applyFill="1" applyBorder="1" applyAlignment="1">
      <alignment horizontal="right" vertical="center"/>
    </xf>
    <xf numFmtId="0" fontId="4" fillId="5" borderId="30" xfId="0" applyFont="1" applyFill="1" applyBorder="1" applyAlignment="1">
      <alignment horizontal="right" vertical="center"/>
    </xf>
    <xf numFmtId="0" fontId="4" fillId="5" borderId="15" xfId="0" applyFont="1" applyFill="1" applyBorder="1" applyAlignment="1">
      <alignment horizontal="right" vertical="center" wrapText="1"/>
    </xf>
    <xf numFmtId="0" fontId="4" fillId="5" borderId="26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BAE18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topLeftCell="A16" zoomScaleNormal="100" workbookViewId="0">
      <selection activeCell="A19" sqref="A19:E19"/>
    </sheetView>
  </sheetViews>
  <sheetFormatPr defaultRowHeight="14.25" x14ac:dyDescent="0.2"/>
  <cols>
    <col min="1" max="1" width="35.85546875" style="1" customWidth="1"/>
    <col min="2" max="2" width="11.42578125" style="1" customWidth="1"/>
    <col min="3" max="3" width="9.42578125" style="1" customWidth="1"/>
    <col min="4" max="4" width="13.140625" style="1" customWidth="1"/>
    <col min="5" max="5" width="12.140625" style="1" customWidth="1"/>
    <col min="6" max="6" width="13.7109375" style="1" customWidth="1"/>
    <col min="7" max="7" width="15" style="1" customWidth="1"/>
    <col min="8" max="8" width="17.5703125" style="1" customWidth="1"/>
    <col min="9" max="9" width="17" style="1" customWidth="1"/>
    <col min="10" max="10" width="41.42578125" style="1" customWidth="1"/>
    <col min="11" max="16384" width="9.140625" style="1"/>
  </cols>
  <sheetData>
    <row r="1" spans="1:10" ht="37.5" customHeight="1" x14ac:dyDescent="0.2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10" ht="33.75" customHeight="1" thickBot="1" x14ac:dyDescent="0.25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"/>
    </row>
    <row r="3" spans="1:10" ht="36.75" customHeight="1" thickTop="1" x14ac:dyDescent="0.2">
      <c r="A3" s="29" t="s">
        <v>3</v>
      </c>
      <c r="B3" s="32" t="s">
        <v>15</v>
      </c>
      <c r="C3" s="43" t="s">
        <v>12</v>
      </c>
      <c r="D3" s="41" t="s">
        <v>11</v>
      </c>
      <c r="E3" s="45" t="s">
        <v>16</v>
      </c>
      <c r="F3" s="48" t="s">
        <v>14</v>
      </c>
      <c r="G3" s="41" t="s">
        <v>14</v>
      </c>
      <c r="H3" s="52" t="s">
        <v>17</v>
      </c>
      <c r="I3" s="53"/>
    </row>
    <row r="4" spans="1:10" ht="61.5" customHeight="1" x14ac:dyDescent="0.2">
      <c r="A4" s="30"/>
      <c r="B4" s="33"/>
      <c r="C4" s="44"/>
      <c r="D4" s="42"/>
      <c r="E4" s="46"/>
      <c r="F4" s="49"/>
      <c r="G4" s="42"/>
      <c r="H4" s="54"/>
      <c r="I4" s="55"/>
    </row>
    <row r="5" spans="1:10" ht="36" customHeight="1" thickBot="1" x14ac:dyDescent="0.25">
      <c r="A5" s="31"/>
      <c r="B5" s="15" t="s">
        <v>1</v>
      </c>
      <c r="C5" s="15" t="s">
        <v>2</v>
      </c>
      <c r="D5" s="15" t="s">
        <v>24</v>
      </c>
      <c r="E5" s="47"/>
      <c r="F5" s="50"/>
      <c r="G5" s="51"/>
      <c r="H5" s="24" t="s">
        <v>13</v>
      </c>
      <c r="I5" s="25" t="s">
        <v>0</v>
      </c>
    </row>
    <row r="6" spans="1:10" ht="101.25" customHeight="1" thickTop="1" thickBot="1" x14ac:dyDescent="0.25">
      <c r="A6" s="26" t="s">
        <v>6</v>
      </c>
      <c r="B6" s="14"/>
      <c r="C6" s="9">
        <v>0.23</v>
      </c>
      <c r="D6" s="10">
        <f>ROUND(B6+B6*C6,2)</f>
        <v>0</v>
      </c>
      <c r="E6" s="11">
        <v>24</v>
      </c>
      <c r="F6" s="10">
        <f>ROUND(B6*24,2)</f>
        <v>0</v>
      </c>
      <c r="G6" s="12">
        <f>ROUND(F6+F6*C6,2)</f>
        <v>0</v>
      </c>
      <c r="H6" s="63">
        <f>SUM(F6:F10)</f>
        <v>0</v>
      </c>
      <c r="I6" s="34">
        <f>SUM(G6:G10)</f>
        <v>0</v>
      </c>
    </row>
    <row r="7" spans="1:10" ht="101.25" customHeight="1" thickTop="1" thickBot="1" x14ac:dyDescent="0.25">
      <c r="A7" s="13" t="s">
        <v>7</v>
      </c>
      <c r="B7" s="14"/>
      <c r="C7" s="9">
        <v>0.23</v>
      </c>
      <c r="D7" s="10">
        <f t="shared" ref="D7:D10" si="0">ROUND(B7+B7*C7,2)</f>
        <v>0</v>
      </c>
      <c r="E7" s="11">
        <v>24</v>
      </c>
      <c r="F7" s="10">
        <f t="shared" ref="F7:F10" si="1">ROUND(B7*24,2)</f>
        <v>0</v>
      </c>
      <c r="G7" s="12">
        <f t="shared" ref="G7:G10" si="2">ROUND(F7+F7*C7,2)</f>
        <v>0</v>
      </c>
      <c r="H7" s="64"/>
      <c r="I7" s="35"/>
    </row>
    <row r="8" spans="1:10" ht="101.25" customHeight="1" thickTop="1" thickBot="1" x14ac:dyDescent="0.25">
      <c r="A8" s="22" t="s">
        <v>8</v>
      </c>
      <c r="B8" s="20"/>
      <c r="C8" s="9">
        <v>0.23</v>
      </c>
      <c r="D8" s="10">
        <f t="shared" si="0"/>
        <v>0</v>
      </c>
      <c r="E8" s="11">
        <v>24</v>
      </c>
      <c r="F8" s="10">
        <f t="shared" si="1"/>
        <v>0</v>
      </c>
      <c r="G8" s="12">
        <f t="shared" si="2"/>
        <v>0</v>
      </c>
      <c r="H8" s="64"/>
      <c r="I8" s="35"/>
    </row>
    <row r="9" spans="1:10" ht="101.25" customHeight="1" thickTop="1" thickBot="1" x14ac:dyDescent="0.25">
      <c r="A9" s="22" t="s">
        <v>9</v>
      </c>
      <c r="B9" s="20"/>
      <c r="C9" s="9">
        <v>0.23</v>
      </c>
      <c r="D9" s="10">
        <f t="shared" si="0"/>
        <v>0</v>
      </c>
      <c r="E9" s="11">
        <v>24</v>
      </c>
      <c r="F9" s="10">
        <f t="shared" si="1"/>
        <v>0</v>
      </c>
      <c r="G9" s="12">
        <f t="shared" si="2"/>
        <v>0</v>
      </c>
      <c r="H9" s="64"/>
      <c r="I9" s="35"/>
    </row>
    <row r="10" spans="1:10" ht="105" customHeight="1" thickTop="1" thickBot="1" x14ac:dyDescent="0.25">
      <c r="A10" s="23" t="s">
        <v>10</v>
      </c>
      <c r="B10" s="21"/>
      <c r="C10" s="16">
        <v>0.23</v>
      </c>
      <c r="D10" s="17">
        <f t="shared" si="0"/>
        <v>0</v>
      </c>
      <c r="E10" s="18">
        <v>24</v>
      </c>
      <c r="F10" s="17">
        <f t="shared" si="1"/>
        <v>0</v>
      </c>
      <c r="G10" s="19">
        <f t="shared" si="2"/>
        <v>0</v>
      </c>
      <c r="H10" s="65"/>
      <c r="I10" s="36"/>
    </row>
    <row r="11" spans="1:10" ht="33.75" customHeight="1" thickTop="1" x14ac:dyDescent="0.2">
      <c r="A11" s="39"/>
      <c r="B11" s="40"/>
      <c r="C11" s="40"/>
      <c r="D11" s="40"/>
      <c r="E11" s="40"/>
      <c r="F11" s="6"/>
      <c r="G11" s="6"/>
      <c r="H11" s="5"/>
      <c r="I11" s="5"/>
    </row>
    <row r="12" spans="1:10" ht="32.25" customHeight="1" x14ac:dyDescent="0.2">
      <c r="A12" s="66" t="s">
        <v>4</v>
      </c>
      <c r="B12" s="66"/>
      <c r="C12" s="66"/>
      <c r="D12" s="66"/>
      <c r="E12" s="66"/>
      <c r="F12" s="66"/>
      <c r="G12" s="66"/>
      <c r="H12" s="66"/>
      <c r="I12" s="66"/>
    </row>
    <row r="13" spans="1:10" ht="30.75" customHeight="1" x14ac:dyDescent="0.2">
      <c r="A13" s="67" t="s">
        <v>22</v>
      </c>
      <c r="B13" s="67"/>
      <c r="C13" s="67"/>
      <c r="D13" s="67"/>
      <c r="E13" s="67"/>
      <c r="F13" s="67"/>
      <c r="G13" s="67"/>
      <c r="H13" s="67"/>
      <c r="I13" s="67"/>
    </row>
    <row r="14" spans="1:10" ht="30.75" customHeight="1" x14ac:dyDescent="0.2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10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0" ht="15" thickBot="1" x14ac:dyDescent="0.25">
      <c r="A16" s="7"/>
      <c r="B16" s="7"/>
      <c r="C16" s="7"/>
      <c r="D16" s="7"/>
      <c r="E16" s="7"/>
      <c r="F16" s="7"/>
      <c r="G16" s="7"/>
      <c r="H16" s="3"/>
      <c r="I16" s="3"/>
    </row>
    <row r="17" spans="1:9" ht="48.75" customHeight="1" thickTop="1" thickBot="1" x14ac:dyDescent="0.25">
      <c r="A17" s="56" t="s">
        <v>21</v>
      </c>
      <c r="B17" s="68"/>
      <c r="C17" s="68"/>
      <c r="D17" s="68"/>
      <c r="E17" s="69"/>
      <c r="F17" s="60">
        <f>I6</f>
        <v>0</v>
      </c>
      <c r="G17" s="62"/>
      <c r="H17" s="3"/>
      <c r="I17" s="3"/>
    </row>
    <row r="18" spans="1:9" ht="19.5" thickTop="1" x14ac:dyDescent="0.2">
      <c r="A18" s="72" t="s">
        <v>18</v>
      </c>
      <c r="B18" s="72"/>
      <c r="C18" s="72"/>
      <c r="D18" s="72"/>
      <c r="E18" s="72"/>
      <c r="F18" s="72"/>
      <c r="G18" s="8"/>
      <c r="H18" s="4"/>
      <c r="I18" s="3"/>
    </row>
    <row r="19" spans="1:9" ht="76.5" customHeight="1" thickBot="1" x14ac:dyDescent="0.25">
      <c r="A19" s="70" t="s">
        <v>25</v>
      </c>
      <c r="B19" s="70"/>
      <c r="C19" s="70"/>
      <c r="D19" s="70"/>
      <c r="E19" s="71"/>
      <c r="F19" s="58"/>
      <c r="G19" s="59"/>
      <c r="H19" s="3"/>
      <c r="I19" s="3"/>
    </row>
    <row r="20" spans="1:9" ht="67.5" customHeight="1" thickTop="1" thickBot="1" x14ac:dyDescent="0.25">
      <c r="A20" s="56" t="s">
        <v>23</v>
      </c>
      <c r="B20" s="56"/>
      <c r="C20" s="56"/>
      <c r="D20" s="56"/>
      <c r="E20" s="57"/>
      <c r="F20" s="60"/>
      <c r="G20" s="61"/>
      <c r="H20" s="3"/>
      <c r="I20" s="3"/>
    </row>
    <row r="21" spans="1:9" ht="15" thickTop="1" x14ac:dyDescent="0.2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">
      <c r="A27" s="3"/>
      <c r="B27" s="3"/>
      <c r="C27" s="3"/>
      <c r="D27" s="3"/>
      <c r="E27" s="3"/>
      <c r="F27" s="3"/>
      <c r="G27" s="3"/>
      <c r="H27" s="3"/>
      <c r="I27" s="3"/>
    </row>
  </sheetData>
  <mergeCells count="23">
    <mergeCell ref="A20:E20"/>
    <mergeCell ref="F19:G19"/>
    <mergeCell ref="F20:G20"/>
    <mergeCell ref="F17:G17"/>
    <mergeCell ref="H6:H10"/>
    <mergeCell ref="A12:I12"/>
    <mergeCell ref="A13:I13"/>
    <mergeCell ref="A17:E17"/>
    <mergeCell ref="A19:E19"/>
    <mergeCell ref="A18:F18"/>
    <mergeCell ref="A14:I14"/>
    <mergeCell ref="A11:E11"/>
    <mergeCell ref="D3:D4"/>
    <mergeCell ref="C3:C4"/>
    <mergeCell ref="E3:E5"/>
    <mergeCell ref="F3:F5"/>
    <mergeCell ref="G3:G5"/>
    <mergeCell ref="H3:I4"/>
    <mergeCell ref="A1:I1"/>
    <mergeCell ref="A2:I2"/>
    <mergeCell ref="A3:A5"/>
    <mergeCell ref="B3:B4"/>
    <mergeCell ref="I6:I10"/>
  </mergeCells>
  <pageMargins left="3.937007874015748E-2" right="3.937007874015748E-2" top="0.15748031496062992" bottom="0.15748031496062992" header="0.31496062992125984" footer="0.31496062992125984"/>
  <pageSetup paperSize="9" scale="98" orientation="landscape" r:id="rId1"/>
  <headerFooter scaleWithDoc="0" alignWithMargins="0">
    <oddHeader>&amp;CStrona &amp;P</oddHead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3 - monitoring</vt:lpstr>
      <vt:lpstr>'część 3 - monitoring'!Obszar_wydruku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Kubera Marzena</dc:creator>
  <cp:lastModifiedBy>Smolarczyk Izabela</cp:lastModifiedBy>
  <cp:lastPrinted>2024-09-23T11:47:35Z</cp:lastPrinted>
  <dcterms:created xsi:type="dcterms:W3CDTF">2022-08-02T11:13:22Z</dcterms:created>
  <dcterms:modified xsi:type="dcterms:W3CDTF">2024-11-19T13:49:50Z</dcterms:modified>
</cp:coreProperties>
</file>